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10" windowWidth="14620" windowHeight="8020" activeTab="3"/>
  </bookViews>
  <sheets>
    <sheet name="جنيه مصري" sheetId="1" r:id="rId1"/>
    <sheet name="دينار كويتي" sheetId="4" r:id="rId2"/>
    <sheet name="دولار أمريكي" sheetId="5" r:id="rId3"/>
    <sheet name="ريال سعودي" sheetId="6" r:id="rId4"/>
    <sheet name="Sheet2" sheetId="2" r:id="rId5"/>
    <sheet name="Sheet3" sheetId="3" r:id="rId6"/>
  </sheets>
  <externalReferences>
    <externalReference r:id="rId7"/>
  </externalReferences>
  <calcPr calcId="124519"/>
</workbook>
</file>

<file path=xl/calcChain.xml><?xml version="1.0" encoding="utf-8"?>
<calcChain xmlns="http://schemas.openxmlformats.org/spreadsheetml/2006/main">
  <c r="W11" i="6"/>
  <c r="W10"/>
  <c r="C10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W9"/>
  <c r="X6"/>
  <c r="V5"/>
  <c r="U4"/>
  <c r="T4"/>
  <c r="Q4"/>
  <c r="P4"/>
  <c r="O4"/>
  <c r="N4"/>
  <c r="V4" s="1"/>
  <c r="J4"/>
  <c r="I4"/>
  <c r="H4"/>
  <c r="G4"/>
  <c r="F4"/>
  <c r="V2"/>
  <c r="W11" i="5"/>
  <c r="W10"/>
  <c r="C10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W9"/>
  <c r="X6"/>
  <c r="V5"/>
  <c r="U4"/>
  <c r="T4"/>
  <c r="Q4"/>
  <c r="P4"/>
  <c r="O4"/>
  <c r="N4"/>
  <c r="V4" s="1"/>
  <c r="J4"/>
  <c r="I4"/>
  <c r="H4"/>
  <c r="G4"/>
  <c r="F4"/>
  <c r="V2"/>
  <c r="W11" i="4"/>
  <c r="W10"/>
  <c r="C10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W9"/>
  <c r="X6"/>
  <c r="V5"/>
  <c r="U4"/>
  <c r="T4"/>
  <c r="Q4"/>
  <c r="P4"/>
  <c r="O4"/>
  <c r="N4"/>
  <c r="V4" s="1"/>
  <c r="J4"/>
  <c r="I4"/>
  <c r="H4"/>
  <c r="G4"/>
  <c r="F4"/>
  <c r="V2"/>
  <c r="W9" i="1" l="1"/>
  <c r="X6"/>
  <c r="V5"/>
  <c r="V4"/>
  <c r="V2"/>
  <c r="F4" l="1"/>
  <c r="W11"/>
  <c r="U4"/>
  <c r="T4"/>
  <c r="Q4"/>
  <c r="P4"/>
  <c r="O4"/>
  <c r="N4"/>
  <c r="J4"/>
  <c r="I4"/>
  <c r="H4"/>
  <c r="G4"/>
  <c r="W10"/>
  <c r="C10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</calcChain>
</file>

<file path=xl/comments1.xml><?xml version="1.0" encoding="utf-8"?>
<comments xmlns="http://schemas.openxmlformats.org/spreadsheetml/2006/main">
  <authors>
    <author>الكاتب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هنا اريد زر لاضافة الفئات الوارده
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 xml:space="preserve">الكاتب:
الفئات المنصرفة هنا وتخصم من الرصيد الحالى
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هنا اريد زر لاضافة الفئات الوارده
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 xml:space="preserve">الكاتب:
الفئات المنصرفة هنا وتخصم من الرصيد الحالى
</t>
        </r>
      </text>
    </comment>
  </commentList>
</comments>
</file>

<file path=xl/comments3.xml><?xml version="1.0" encoding="utf-8"?>
<comments xmlns="http://schemas.openxmlformats.org/spreadsheetml/2006/main">
  <authors>
    <author>الكاتب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هنا اريد زر لاضافة الفئات الوارده
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 xml:space="preserve">الكاتب:
الفئات المنصرفة هنا وتخصم من الرصيد الحالى
</t>
        </r>
      </text>
    </comment>
  </commentList>
</comments>
</file>

<file path=xl/comments4.xml><?xml version="1.0" encoding="utf-8"?>
<comments xmlns="http://schemas.openxmlformats.org/spreadsheetml/2006/main">
  <authors>
    <author>الكاتب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هنا اريد زر لاضافة الفئات الوارده
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 xml:space="preserve">الكاتب:
الفئات المنصرفة هنا وتخصم من الرصيد الحالى
</t>
        </r>
      </text>
    </comment>
  </commentList>
</comments>
</file>

<file path=xl/sharedStrings.xml><?xml version="1.0" encoding="utf-8"?>
<sst xmlns="http://schemas.openxmlformats.org/spreadsheetml/2006/main" count="88" uniqueCount="20">
  <si>
    <t>الوارد</t>
  </si>
  <si>
    <t xml:space="preserve">المنصرف </t>
  </si>
  <si>
    <t>الرصيد</t>
  </si>
  <si>
    <t>البيان</t>
  </si>
  <si>
    <t>التاريخ</t>
  </si>
  <si>
    <t>الفئات بالرزم</t>
  </si>
  <si>
    <t>الفئات الفردية</t>
  </si>
  <si>
    <t>رصيد اول المده</t>
  </si>
  <si>
    <t>احمد صبرى</t>
  </si>
  <si>
    <t>اخرى</t>
  </si>
  <si>
    <t xml:space="preserve">الاجمالى </t>
  </si>
  <si>
    <t xml:space="preserve">حركة الخزينة </t>
  </si>
  <si>
    <t>فئات الخزينة</t>
  </si>
  <si>
    <t>إجمـاليـات الخزينة</t>
  </si>
  <si>
    <t>المنصرف</t>
  </si>
  <si>
    <t xml:space="preserve">الرصيد الحالى </t>
  </si>
  <si>
    <t>اضافة الوارد</t>
  </si>
  <si>
    <t>حسين احمد</t>
  </si>
  <si>
    <t>مع تحياتى</t>
  </si>
  <si>
    <t>عمر الحسينى</t>
  </si>
</sst>
</file>

<file path=xl/styles.xml><?xml version="1.0" encoding="utf-8"?>
<styleSheet xmlns="http://schemas.openxmlformats.org/spreadsheetml/2006/main">
  <numFmts count="1">
    <numFmt numFmtId="164" formatCode="0.00_ ;[Red]\-0.00\ "/>
  </numFmts>
  <fonts count="14">
    <font>
      <sz val="11"/>
      <color theme="1"/>
      <name val="Arial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1.5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indexed="9"/>
      <name val="Arial"/>
      <family val="2"/>
    </font>
    <font>
      <b/>
      <sz val="12"/>
      <color rgb="FF0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9"/>
      </right>
      <top style="medium">
        <color indexed="8"/>
      </top>
      <bottom style="medium">
        <color indexed="8"/>
      </bottom>
      <diagonal/>
    </border>
    <border>
      <left style="medium">
        <color indexed="9"/>
      </left>
      <right style="medium">
        <color indexed="9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5" borderId="13" xfId="0" applyNumberFormat="1" applyFont="1" applyFill="1" applyBorder="1" applyAlignment="1">
      <alignment horizontal="center" vertical="center"/>
    </xf>
    <xf numFmtId="0" fontId="1" fillId="5" borderId="14" xfId="0" applyNumberFormat="1" applyFont="1" applyFill="1" applyBorder="1" applyAlignment="1">
      <alignment horizontal="center" vertical="center"/>
    </xf>
    <xf numFmtId="0" fontId="1" fillId="3" borderId="14" xfId="0" applyNumberFormat="1" applyFont="1" applyFill="1" applyBorder="1" applyAlignment="1">
      <alignment horizontal="center" vertical="center"/>
    </xf>
    <xf numFmtId="0" fontId="1" fillId="5" borderId="15" xfId="0" applyNumberFormat="1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8" fillId="6" borderId="2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9" fillId="7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 applyProtection="1">
      <alignment horizontal="center" vertical="center"/>
      <protection locked="0"/>
    </xf>
    <xf numFmtId="2" fontId="9" fillId="7" borderId="9" xfId="0" applyNumberFormat="1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pha/Downloads/&#1603;&#1588;&#1600;&#1601;%20&#1589;&#1600;&#1585;&#1601;%20&#1575;&#1604;&#1606;&#1602;&#1600;&#1583;&#1610;&#1600;&#1577;%20&#1576;&#1575;&#1604;&#1601;&#1574;&#1600;&#1575;&#1578;%20&#1575;&#1604;&#1605;&#1578;&#1600;&#1575;&#1581;&#1600;&#1577;%20(%20&#1575;&#1603;&#1587;&#1610;&#1604;%2012%20)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شرح"/>
      <sheetName val="كشف الصرف"/>
      <sheetName val="كشف الاسماء والمبالغ"/>
      <sheetName val="Sheet1"/>
      <sheetName val="كشـف صـرف النقـديـة بالفئـات ال"/>
    </sheetNames>
    <definedNames>
      <definedName name="Addition"/>
      <definedName name="NewCashie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X39"/>
  <sheetViews>
    <sheetView rightToLeft="1" workbookViewId="0">
      <selection activeCell="C3" sqref="C3"/>
    </sheetView>
  </sheetViews>
  <sheetFormatPr defaultColWidth="8.83203125" defaultRowHeight="14"/>
  <cols>
    <col min="1" max="3" width="8.83203125" style="25"/>
    <col min="4" max="4" width="18" style="25" customWidth="1"/>
    <col min="5" max="5" width="9.9140625" style="25" bestFit="1" customWidth="1"/>
    <col min="6" max="11" width="8.83203125" style="25"/>
    <col min="12" max="12" width="2.33203125" style="25" customWidth="1"/>
    <col min="13" max="13" width="8.83203125" style="25"/>
    <col min="14" max="14" width="4.58203125" style="25" customWidth="1"/>
    <col min="15" max="15" width="4.1640625" style="25" bestFit="1" customWidth="1"/>
    <col min="16" max="19" width="5.1640625" style="25" customWidth="1"/>
    <col min="20" max="20" width="5" style="25" customWidth="1"/>
    <col min="21" max="21" width="5.1640625" style="25" customWidth="1"/>
    <col min="22" max="22" width="6.6640625" style="25" customWidth="1"/>
    <col min="23" max="23" width="10.9140625" style="25" bestFit="1" customWidth="1"/>
    <col min="24" max="16384" width="8.83203125" style="25"/>
  </cols>
  <sheetData>
    <row r="1" spans="1:24" ht="18" thickBot="1">
      <c r="E1" s="24"/>
      <c r="F1" s="35" t="s">
        <v>5</v>
      </c>
      <c r="G1" s="35"/>
      <c r="H1" s="35"/>
      <c r="I1" s="35"/>
      <c r="J1" s="35"/>
      <c r="K1" s="35"/>
      <c r="L1" s="24"/>
      <c r="M1" s="41" t="s">
        <v>6</v>
      </c>
      <c r="N1" s="42"/>
      <c r="O1" s="42"/>
      <c r="P1" s="42"/>
      <c r="Q1" s="42"/>
      <c r="R1" s="42"/>
      <c r="S1" s="42"/>
      <c r="T1" s="42"/>
      <c r="U1" s="42"/>
      <c r="V1" s="43"/>
      <c r="W1" s="43"/>
    </row>
    <row r="2" spans="1:24" ht="16" thickBot="1">
      <c r="E2" s="3" t="s">
        <v>16</v>
      </c>
      <c r="F2" s="4">
        <v>10</v>
      </c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/>
      <c r="V2" s="37">
        <f>SUMPRODUCT($M$2:$U$2,$M$3:$U$3)+SUM(F2:K2)</f>
        <v>10</v>
      </c>
      <c r="W2" s="38"/>
    </row>
    <row r="3" spans="1:24" ht="16" thickBot="1">
      <c r="E3" s="7" t="s">
        <v>12</v>
      </c>
      <c r="F3" s="8">
        <v>200</v>
      </c>
      <c r="G3" s="8">
        <v>100</v>
      </c>
      <c r="H3" s="9">
        <v>50</v>
      </c>
      <c r="I3" s="9">
        <v>20</v>
      </c>
      <c r="J3" s="9">
        <v>10</v>
      </c>
      <c r="K3" s="9">
        <v>5</v>
      </c>
      <c r="L3" s="9"/>
      <c r="M3" s="9">
        <v>200</v>
      </c>
      <c r="N3" s="9">
        <v>100</v>
      </c>
      <c r="O3" s="9">
        <v>50</v>
      </c>
      <c r="P3" s="9">
        <v>20</v>
      </c>
      <c r="Q3" s="9">
        <v>10</v>
      </c>
      <c r="R3" s="9">
        <v>5</v>
      </c>
      <c r="S3" s="9">
        <v>1</v>
      </c>
      <c r="T3" s="10">
        <v>0.5</v>
      </c>
      <c r="U3" s="11">
        <v>0.25</v>
      </c>
      <c r="V3" s="39" t="s">
        <v>13</v>
      </c>
      <c r="W3" s="40"/>
    </row>
    <row r="4" spans="1:24" ht="16" thickBot="1">
      <c r="E4" s="12" t="s">
        <v>14</v>
      </c>
      <c r="F4" s="13">
        <f>SUM(Y21:Y209)</f>
        <v>0</v>
      </c>
      <c r="G4" s="13">
        <f>SUM(Z21:Z209)</f>
        <v>0</v>
      </c>
      <c r="H4" s="14">
        <f>SUM(AA21:AA209)</f>
        <v>0</v>
      </c>
      <c r="I4" s="14">
        <f>SUM(AB21:AB209)</f>
        <v>0</v>
      </c>
      <c r="J4" s="14">
        <f>SUM(AC21:AC209)</f>
        <v>0</v>
      </c>
      <c r="K4" s="14">
        <v>0</v>
      </c>
      <c r="L4" s="14"/>
      <c r="M4" s="14">
        <v>0</v>
      </c>
      <c r="N4" s="14">
        <f>SUM(AG21:AG209)</f>
        <v>0</v>
      </c>
      <c r="O4" s="14">
        <f>SUM(AH21:AH209)</f>
        <v>0</v>
      </c>
      <c r="P4" s="14">
        <f>SUM(AI21:AI209)</f>
        <v>0</v>
      </c>
      <c r="Q4" s="14">
        <f>SUM(AJ21:AJ209)</f>
        <v>0</v>
      </c>
      <c r="R4" s="14">
        <v>0</v>
      </c>
      <c r="S4" s="14">
        <v>0</v>
      </c>
      <c r="T4" s="14">
        <f>SUM(AM21:AM209)</f>
        <v>0</v>
      </c>
      <c r="U4" s="15">
        <f>SUM(AN21:AN209)</f>
        <v>0</v>
      </c>
      <c r="V4" s="37">
        <f>SUMPRODUCT($N$4:$U$4,$N$3:$U$3)+SUM(F4:K4)</f>
        <v>0</v>
      </c>
      <c r="W4" s="38"/>
      <c r="X4" s="26" t="s">
        <v>18</v>
      </c>
    </row>
    <row r="5" spans="1:24" ht="16" thickBot="1">
      <c r="E5" s="16" t="s">
        <v>15</v>
      </c>
      <c r="F5" s="17">
        <v>0</v>
      </c>
      <c r="G5" s="17">
        <v>0</v>
      </c>
      <c r="H5" s="18">
        <v>0</v>
      </c>
      <c r="I5" s="18">
        <v>0</v>
      </c>
      <c r="J5" s="18">
        <v>0</v>
      </c>
      <c r="K5" s="18">
        <v>0</v>
      </c>
      <c r="L5" s="18"/>
      <c r="M5" s="19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20">
        <v>0</v>
      </c>
      <c r="V5" s="37">
        <f>SUMPRODUCT($N$5:$U$5,$N$3:$U$3)+SUM(F5:K5)</f>
        <v>0</v>
      </c>
      <c r="W5" s="38"/>
      <c r="X5" s="26" t="s">
        <v>19</v>
      </c>
    </row>
    <row r="6" spans="1:24">
      <c r="X6" s="27">
        <f ca="1">TODAY()</f>
        <v>43104</v>
      </c>
    </row>
    <row r="7" spans="1:24" s="24" customFormat="1" ht="21.65" customHeight="1" thickBot="1">
      <c r="A7" s="36" t="s">
        <v>11</v>
      </c>
      <c r="B7" s="36"/>
      <c r="C7" s="36"/>
      <c r="D7" s="36"/>
      <c r="E7" s="36"/>
      <c r="F7" s="35" t="s">
        <v>5</v>
      </c>
      <c r="G7" s="35"/>
      <c r="H7" s="35"/>
      <c r="I7" s="35"/>
      <c r="J7" s="35"/>
      <c r="K7" s="35"/>
      <c r="L7" s="23"/>
      <c r="M7" s="36" t="s">
        <v>6</v>
      </c>
      <c r="N7" s="36"/>
      <c r="O7" s="36"/>
      <c r="P7" s="36"/>
      <c r="Q7" s="36"/>
      <c r="R7" s="36"/>
      <c r="S7" s="36"/>
      <c r="T7" s="36"/>
      <c r="U7" s="36"/>
      <c r="V7" s="36"/>
    </row>
    <row r="8" spans="1:24" ht="16" thickBot="1">
      <c r="A8" s="33" t="s">
        <v>0</v>
      </c>
      <c r="B8" s="33" t="s">
        <v>1</v>
      </c>
      <c r="C8" s="33" t="s">
        <v>2</v>
      </c>
      <c r="D8" s="33" t="s">
        <v>3</v>
      </c>
      <c r="E8" s="33" t="s">
        <v>4</v>
      </c>
      <c r="F8" s="34">
        <v>200</v>
      </c>
      <c r="G8" s="22">
        <v>100</v>
      </c>
      <c r="H8" s="22">
        <v>50</v>
      </c>
      <c r="I8" s="22">
        <v>20</v>
      </c>
      <c r="J8" s="22">
        <v>10</v>
      </c>
      <c r="K8" s="22">
        <v>5</v>
      </c>
      <c r="L8" s="1"/>
      <c r="M8" s="21">
        <v>200</v>
      </c>
      <c r="N8" s="22">
        <v>100</v>
      </c>
      <c r="O8" s="22">
        <v>50</v>
      </c>
      <c r="P8" s="22">
        <v>20</v>
      </c>
      <c r="Q8" s="22">
        <v>10</v>
      </c>
      <c r="R8" s="22">
        <v>5</v>
      </c>
      <c r="S8" s="21">
        <v>1</v>
      </c>
      <c r="T8" s="22">
        <v>0.5</v>
      </c>
      <c r="U8" s="22">
        <v>0.25</v>
      </c>
      <c r="V8" s="22" t="s">
        <v>9</v>
      </c>
      <c r="W8" s="1" t="s">
        <v>10</v>
      </c>
    </row>
    <row r="9" spans="1:24">
      <c r="A9" s="28"/>
      <c r="B9" s="29"/>
      <c r="C9" s="1">
        <v>250000</v>
      </c>
      <c r="D9" s="29" t="s">
        <v>7</v>
      </c>
      <c r="E9" s="2">
        <v>43101</v>
      </c>
      <c r="F9" s="1">
        <v>160000</v>
      </c>
      <c r="G9" s="1">
        <v>40000</v>
      </c>
      <c r="H9" s="1">
        <v>20000</v>
      </c>
      <c r="I9" s="1">
        <v>8000</v>
      </c>
      <c r="J9" s="1">
        <v>8000</v>
      </c>
      <c r="K9" s="1">
        <v>5000</v>
      </c>
      <c r="L9" s="1"/>
      <c r="M9" s="1">
        <v>30</v>
      </c>
      <c r="N9" s="1">
        <v>11</v>
      </c>
      <c r="O9" s="1">
        <v>30</v>
      </c>
      <c r="P9" s="1">
        <v>20</v>
      </c>
      <c r="Q9" s="1"/>
      <c r="R9" s="1"/>
      <c r="S9" s="1"/>
      <c r="T9" s="1"/>
      <c r="U9" s="1"/>
      <c r="V9" s="1"/>
      <c r="W9" s="30">
        <f>SUMPRODUCT($M$8:$U$8,M9:U9)+SUM(F9:K9)</f>
        <v>250000</v>
      </c>
    </row>
    <row r="10" spans="1:24">
      <c r="A10" s="31"/>
      <c r="B10" s="32">
        <v>75000</v>
      </c>
      <c r="C10" s="1">
        <f>C9+A10-B10</f>
        <v>175000</v>
      </c>
      <c r="D10" s="32" t="s">
        <v>8</v>
      </c>
      <c r="E10" s="2">
        <v>43101</v>
      </c>
      <c r="F10" s="1">
        <v>20000</v>
      </c>
      <c r="G10" s="1">
        <v>40000</v>
      </c>
      <c r="H10" s="1">
        <v>5000</v>
      </c>
      <c r="I10" s="1">
        <v>4000</v>
      </c>
      <c r="J10" s="1">
        <v>4000</v>
      </c>
      <c r="K10" s="1">
        <v>1000</v>
      </c>
      <c r="L10" s="1"/>
      <c r="M10" s="1">
        <v>3</v>
      </c>
      <c r="N10" s="1">
        <v>4</v>
      </c>
      <c r="O10" s="1"/>
      <c r="P10" s="1"/>
      <c r="Q10" s="1"/>
      <c r="R10" s="1"/>
      <c r="S10" s="1"/>
      <c r="T10" s="1"/>
      <c r="U10" s="1"/>
      <c r="V10" s="1"/>
      <c r="W10" s="30">
        <f>SUMPRODUCT($M$8:$U$8,M10:U10)+SUM(F10:K10)</f>
        <v>75000</v>
      </c>
    </row>
    <row r="11" spans="1:24">
      <c r="A11" s="31"/>
      <c r="B11" s="32">
        <v>25000</v>
      </c>
      <c r="C11" s="1">
        <f t="shared" ref="C11:C39" si="0">C10+A11-B11</f>
        <v>150000</v>
      </c>
      <c r="D11" s="32" t="s">
        <v>17</v>
      </c>
      <c r="E11" s="2">
        <v>43101</v>
      </c>
      <c r="F11" s="1"/>
      <c r="G11" s="1">
        <v>10000</v>
      </c>
      <c r="H11" s="1">
        <v>5000</v>
      </c>
      <c r="I11" s="1">
        <v>2000</v>
      </c>
      <c r="J11" s="1">
        <v>2000</v>
      </c>
      <c r="K11" s="1">
        <v>1000</v>
      </c>
      <c r="L11" s="1"/>
      <c r="M11" s="1">
        <v>20</v>
      </c>
      <c r="N11" s="1"/>
      <c r="O11" s="1">
        <v>20</v>
      </c>
      <c r="P11" s="1"/>
      <c r="Q11" s="1"/>
      <c r="R11" s="1"/>
      <c r="S11" s="1"/>
      <c r="T11" s="1"/>
      <c r="U11" s="1"/>
      <c r="V11" s="1"/>
      <c r="W11" s="30">
        <f>SUMPRODUCT($M$8:$U$8,M11:U11)+SUM(F11:K11)</f>
        <v>25000</v>
      </c>
    </row>
    <row r="12" spans="1:24">
      <c r="A12" s="31"/>
      <c r="B12" s="32"/>
      <c r="C12" s="1">
        <f t="shared" si="0"/>
        <v>150000</v>
      </c>
      <c r="D12" s="32"/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0"/>
    </row>
    <row r="13" spans="1:24">
      <c r="A13" s="31"/>
      <c r="B13" s="32"/>
      <c r="C13" s="1">
        <f t="shared" si="0"/>
        <v>150000</v>
      </c>
      <c r="D13" s="3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30"/>
    </row>
    <row r="14" spans="1:24">
      <c r="A14" s="31"/>
      <c r="B14" s="32"/>
      <c r="C14" s="1">
        <f t="shared" si="0"/>
        <v>150000</v>
      </c>
      <c r="D14" s="32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30"/>
    </row>
    <row r="15" spans="1:24">
      <c r="A15" s="31"/>
      <c r="B15" s="32"/>
      <c r="C15" s="1">
        <f t="shared" si="0"/>
        <v>150000</v>
      </c>
      <c r="D15" s="3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30"/>
    </row>
    <row r="16" spans="1:24">
      <c r="A16" s="31"/>
      <c r="B16" s="32"/>
      <c r="C16" s="1">
        <f t="shared" si="0"/>
        <v>150000</v>
      </c>
      <c r="D16" s="32"/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0"/>
    </row>
    <row r="17" spans="1:23">
      <c r="A17" s="28"/>
      <c r="B17" s="29"/>
      <c r="C17" s="1">
        <f t="shared" si="0"/>
        <v>150000</v>
      </c>
      <c r="D17" s="29"/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0"/>
    </row>
    <row r="18" spans="1:23">
      <c r="A18" s="31"/>
      <c r="B18" s="32"/>
      <c r="C18" s="1">
        <f t="shared" si="0"/>
        <v>150000</v>
      </c>
      <c r="D18" s="32"/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30"/>
    </row>
    <row r="19" spans="1:23">
      <c r="A19" s="31"/>
      <c r="B19" s="32"/>
      <c r="C19" s="1">
        <f t="shared" si="0"/>
        <v>150000</v>
      </c>
      <c r="D19" s="32"/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0"/>
    </row>
    <row r="20" spans="1:23">
      <c r="A20" s="31"/>
      <c r="B20" s="32"/>
      <c r="C20" s="1">
        <f t="shared" si="0"/>
        <v>150000</v>
      </c>
      <c r="D20" s="32"/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30"/>
    </row>
    <row r="21" spans="1:23">
      <c r="A21" s="31"/>
      <c r="B21" s="32"/>
      <c r="C21" s="1">
        <f t="shared" si="0"/>
        <v>150000</v>
      </c>
      <c r="D21" s="32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0"/>
    </row>
    <row r="22" spans="1:23">
      <c r="A22" s="31"/>
      <c r="B22" s="32"/>
      <c r="C22" s="1">
        <f t="shared" si="0"/>
        <v>150000</v>
      </c>
      <c r="D22" s="32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0"/>
    </row>
    <row r="23" spans="1:23">
      <c r="A23" s="31"/>
      <c r="B23" s="32"/>
      <c r="C23" s="1">
        <f t="shared" si="0"/>
        <v>150000</v>
      </c>
      <c r="D23" s="32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30"/>
    </row>
    <row r="24" spans="1:23">
      <c r="A24" s="31"/>
      <c r="B24" s="32"/>
      <c r="C24" s="1">
        <f t="shared" si="0"/>
        <v>150000</v>
      </c>
      <c r="D24" s="32"/>
      <c r="E24" s="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30"/>
    </row>
    <row r="25" spans="1:23">
      <c r="A25" s="28"/>
      <c r="B25" s="29"/>
      <c r="C25" s="1">
        <f t="shared" si="0"/>
        <v>150000</v>
      </c>
      <c r="D25" s="29"/>
      <c r="E25" s="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30"/>
    </row>
    <row r="26" spans="1:23">
      <c r="A26" s="31"/>
      <c r="B26" s="32"/>
      <c r="C26" s="1">
        <f t="shared" si="0"/>
        <v>150000</v>
      </c>
      <c r="D26" s="32"/>
      <c r="E26" s="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30"/>
    </row>
    <row r="27" spans="1:23">
      <c r="A27" s="31"/>
      <c r="B27" s="32"/>
      <c r="C27" s="1">
        <f t="shared" si="0"/>
        <v>150000</v>
      </c>
      <c r="D27" s="32"/>
      <c r="E27" s="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30"/>
    </row>
    <row r="28" spans="1:23">
      <c r="A28" s="31"/>
      <c r="B28" s="32"/>
      <c r="C28" s="1">
        <f t="shared" si="0"/>
        <v>150000</v>
      </c>
      <c r="D28" s="32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30"/>
    </row>
    <row r="29" spans="1:23">
      <c r="A29" s="31"/>
      <c r="B29" s="32"/>
      <c r="C29" s="1">
        <f t="shared" si="0"/>
        <v>150000</v>
      </c>
      <c r="D29" s="32"/>
      <c r="E29" s="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30"/>
    </row>
    <row r="30" spans="1:23">
      <c r="A30" s="31"/>
      <c r="B30" s="32"/>
      <c r="C30" s="1">
        <f t="shared" si="0"/>
        <v>150000</v>
      </c>
      <c r="D30" s="32"/>
      <c r="E30" s="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30"/>
    </row>
    <row r="31" spans="1:23">
      <c r="A31" s="31"/>
      <c r="B31" s="32"/>
      <c r="C31" s="1">
        <f t="shared" si="0"/>
        <v>150000</v>
      </c>
      <c r="D31" s="32"/>
      <c r="E31" s="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30"/>
    </row>
    <row r="32" spans="1:23">
      <c r="A32" s="31"/>
      <c r="B32" s="32"/>
      <c r="C32" s="1">
        <f t="shared" si="0"/>
        <v>150000</v>
      </c>
      <c r="D32" s="32"/>
      <c r="E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30"/>
    </row>
    <row r="33" spans="1:23">
      <c r="A33" s="28"/>
      <c r="B33" s="29"/>
      <c r="C33" s="1">
        <f t="shared" si="0"/>
        <v>150000</v>
      </c>
      <c r="D33" s="29"/>
      <c r="E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30"/>
    </row>
    <row r="34" spans="1:23">
      <c r="A34" s="31"/>
      <c r="B34" s="32"/>
      <c r="C34" s="1">
        <f t="shared" si="0"/>
        <v>150000</v>
      </c>
      <c r="D34" s="32"/>
      <c r="E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30"/>
    </row>
    <row r="35" spans="1:23">
      <c r="A35" s="31"/>
      <c r="B35" s="32"/>
      <c r="C35" s="1">
        <f t="shared" si="0"/>
        <v>150000</v>
      </c>
      <c r="D35" s="32"/>
      <c r="E35" s="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30"/>
    </row>
    <row r="36" spans="1:23">
      <c r="A36" s="31"/>
      <c r="B36" s="32"/>
      <c r="C36" s="1">
        <f t="shared" si="0"/>
        <v>150000</v>
      </c>
      <c r="D36" s="32"/>
      <c r="E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30"/>
    </row>
    <row r="37" spans="1:23">
      <c r="A37" s="31"/>
      <c r="B37" s="32"/>
      <c r="C37" s="1">
        <f t="shared" si="0"/>
        <v>150000</v>
      </c>
      <c r="D37" s="32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30"/>
    </row>
    <row r="38" spans="1:23">
      <c r="A38" s="31"/>
      <c r="B38" s="32"/>
      <c r="C38" s="1">
        <f t="shared" si="0"/>
        <v>150000</v>
      </c>
      <c r="D38" s="3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30"/>
    </row>
    <row r="39" spans="1:23">
      <c r="A39" s="31"/>
      <c r="B39" s="32"/>
      <c r="C39" s="1">
        <f t="shared" si="0"/>
        <v>150000</v>
      </c>
      <c r="D39" s="3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30"/>
    </row>
  </sheetData>
  <mergeCells count="10">
    <mergeCell ref="F1:K1"/>
    <mergeCell ref="M1:U1"/>
    <mergeCell ref="V1:W1"/>
    <mergeCell ref="F7:K7"/>
    <mergeCell ref="M7:V7"/>
    <mergeCell ref="A7:E7"/>
    <mergeCell ref="V2:W2"/>
    <mergeCell ref="V3:W3"/>
    <mergeCell ref="V4:W4"/>
    <mergeCell ref="V5:W5"/>
  </mergeCells>
  <conditionalFormatting sqref="G5:U5">
    <cfRule type="expression" dxfId="7" priority="2" stopIfTrue="1">
      <formula>G5&lt;1</formula>
    </cfRule>
  </conditionalFormatting>
  <conditionalFormatting sqref="F5">
    <cfRule type="expression" dxfId="6" priority="1" stopIfTrue="1">
      <formula>F5&lt;1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X39"/>
  <sheetViews>
    <sheetView rightToLeft="1" workbookViewId="0">
      <selection activeCell="C3" sqref="C3"/>
    </sheetView>
  </sheetViews>
  <sheetFormatPr defaultColWidth="8.83203125" defaultRowHeight="14"/>
  <cols>
    <col min="1" max="3" width="8.83203125" style="25"/>
    <col min="4" max="4" width="18" style="25" customWidth="1"/>
    <col min="5" max="5" width="9.9140625" style="25" bestFit="1" customWidth="1"/>
    <col min="6" max="11" width="8.83203125" style="25"/>
    <col min="12" max="12" width="2.33203125" style="25" customWidth="1"/>
    <col min="13" max="13" width="8.83203125" style="25"/>
    <col min="14" max="14" width="4.58203125" style="25" customWidth="1"/>
    <col min="15" max="15" width="4.1640625" style="25" bestFit="1" customWidth="1"/>
    <col min="16" max="19" width="5.1640625" style="25" customWidth="1"/>
    <col min="20" max="20" width="5" style="25" customWidth="1"/>
    <col min="21" max="21" width="5.1640625" style="25" customWidth="1"/>
    <col min="22" max="22" width="6.6640625" style="25" customWidth="1"/>
    <col min="23" max="23" width="10.9140625" style="25" bestFit="1" customWidth="1"/>
    <col min="24" max="16384" width="8.83203125" style="25"/>
  </cols>
  <sheetData>
    <row r="1" spans="1:24" ht="18" thickBot="1">
      <c r="E1" s="24"/>
      <c r="F1" s="35" t="s">
        <v>5</v>
      </c>
      <c r="G1" s="35"/>
      <c r="H1" s="35"/>
      <c r="I1" s="35"/>
      <c r="J1" s="35"/>
      <c r="K1" s="35"/>
      <c r="L1" s="24"/>
      <c r="M1" s="41" t="s">
        <v>6</v>
      </c>
      <c r="N1" s="42"/>
      <c r="O1" s="42"/>
      <c r="P1" s="42"/>
      <c r="Q1" s="42"/>
      <c r="R1" s="42"/>
      <c r="S1" s="42"/>
      <c r="T1" s="42"/>
      <c r="U1" s="42"/>
      <c r="V1" s="43"/>
      <c r="W1" s="43"/>
    </row>
    <row r="2" spans="1:24" ht="16" thickBot="1">
      <c r="E2" s="3" t="s">
        <v>16</v>
      </c>
      <c r="F2" s="4">
        <v>10</v>
      </c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/>
      <c r="V2" s="37">
        <f>SUMPRODUCT($M$2:$U$2,$M$3:$U$3)+SUM(F2:K2)</f>
        <v>10</v>
      </c>
      <c r="W2" s="38"/>
    </row>
    <row r="3" spans="1:24" ht="16" thickBot="1">
      <c r="E3" s="7" t="s">
        <v>12</v>
      </c>
      <c r="F3" s="8">
        <v>200</v>
      </c>
      <c r="G3" s="8">
        <v>100</v>
      </c>
      <c r="H3" s="9">
        <v>50</v>
      </c>
      <c r="I3" s="9">
        <v>20</v>
      </c>
      <c r="J3" s="9">
        <v>10</v>
      </c>
      <c r="K3" s="9">
        <v>5</v>
      </c>
      <c r="L3" s="9"/>
      <c r="M3" s="9">
        <v>200</v>
      </c>
      <c r="N3" s="9">
        <v>100</v>
      </c>
      <c r="O3" s="9">
        <v>50</v>
      </c>
      <c r="P3" s="9">
        <v>20</v>
      </c>
      <c r="Q3" s="9">
        <v>10</v>
      </c>
      <c r="R3" s="9">
        <v>5</v>
      </c>
      <c r="S3" s="9">
        <v>1</v>
      </c>
      <c r="T3" s="10">
        <v>0.5</v>
      </c>
      <c r="U3" s="11">
        <v>0.25</v>
      </c>
      <c r="V3" s="39" t="s">
        <v>13</v>
      </c>
      <c r="W3" s="40"/>
    </row>
    <row r="4" spans="1:24" ht="16" thickBot="1">
      <c r="E4" s="12" t="s">
        <v>14</v>
      </c>
      <c r="F4" s="13">
        <f>SUM(Y21:Y209)</f>
        <v>0</v>
      </c>
      <c r="G4" s="13">
        <f>SUM(Z21:Z209)</f>
        <v>0</v>
      </c>
      <c r="H4" s="14">
        <f>SUM(AA21:AA209)</f>
        <v>0</v>
      </c>
      <c r="I4" s="14">
        <f>SUM(AB21:AB209)</f>
        <v>0</v>
      </c>
      <c r="J4" s="14">
        <f>SUM(AC21:AC209)</f>
        <v>0</v>
      </c>
      <c r="K4" s="14">
        <v>0</v>
      </c>
      <c r="L4" s="14"/>
      <c r="M4" s="14">
        <v>0</v>
      </c>
      <c r="N4" s="14">
        <f>SUM(AG21:AG209)</f>
        <v>0</v>
      </c>
      <c r="O4" s="14">
        <f>SUM(AH21:AH209)</f>
        <v>0</v>
      </c>
      <c r="P4" s="14">
        <f>SUM(AI21:AI209)</f>
        <v>0</v>
      </c>
      <c r="Q4" s="14">
        <f>SUM(AJ21:AJ209)</f>
        <v>0</v>
      </c>
      <c r="R4" s="14">
        <v>0</v>
      </c>
      <c r="S4" s="14">
        <v>0</v>
      </c>
      <c r="T4" s="14">
        <f>SUM(AM21:AM209)</f>
        <v>0</v>
      </c>
      <c r="U4" s="15">
        <f>SUM(AN21:AN209)</f>
        <v>0</v>
      </c>
      <c r="V4" s="37">
        <f>SUMPRODUCT($N$4:$U$4,$N$3:$U$3)+SUM(F4:K4)</f>
        <v>0</v>
      </c>
      <c r="W4" s="38"/>
      <c r="X4" s="26" t="s">
        <v>18</v>
      </c>
    </row>
    <row r="5" spans="1:24" ht="16" thickBot="1">
      <c r="E5" s="16" t="s">
        <v>15</v>
      </c>
      <c r="F5" s="17">
        <v>0</v>
      </c>
      <c r="G5" s="17">
        <v>0</v>
      </c>
      <c r="H5" s="18">
        <v>0</v>
      </c>
      <c r="I5" s="18">
        <v>0</v>
      </c>
      <c r="J5" s="18">
        <v>0</v>
      </c>
      <c r="K5" s="18">
        <v>0</v>
      </c>
      <c r="L5" s="18"/>
      <c r="M5" s="19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20">
        <v>0</v>
      </c>
      <c r="V5" s="37">
        <f>SUMPRODUCT($N$5:$U$5,$N$3:$U$3)+SUM(F5:K5)</f>
        <v>0</v>
      </c>
      <c r="W5" s="38"/>
      <c r="X5" s="26" t="s">
        <v>19</v>
      </c>
    </row>
    <row r="6" spans="1:24">
      <c r="X6" s="27">
        <f ca="1">TODAY()</f>
        <v>43104</v>
      </c>
    </row>
    <row r="7" spans="1:24" s="24" customFormat="1" ht="21.65" customHeight="1" thickBot="1">
      <c r="A7" s="36" t="s">
        <v>11</v>
      </c>
      <c r="B7" s="36"/>
      <c r="C7" s="36"/>
      <c r="D7" s="36"/>
      <c r="E7" s="36"/>
      <c r="F7" s="35" t="s">
        <v>5</v>
      </c>
      <c r="G7" s="35"/>
      <c r="H7" s="35"/>
      <c r="I7" s="35"/>
      <c r="J7" s="35"/>
      <c r="K7" s="35"/>
      <c r="L7" s="23"/>
      <c r="M7" s="36" t="s">
        <v>6</v>
      </c>
      <c r="N7" s="36"/>
      <c r="O7" s="36"/>
      <c r="P7" s="36"/>
      <c r="Q7" s="36"/>
      <c r="R7" s="36"/>
      <c r="S7" s="36"/>
      <c r="T7" s="36"/>
      <c r="U7" s="36"/>
      <c r="V7" s="36"/>
    </row>
    <row r="8" spans="1:24" ht="16" thickBot="1">
      <c r="A8" s="33" t="s">
        <v>0</v>
      </c>
      <c r="B8" s="33" t="s">
        <v>1</v>
      </c>
      <c r="C8" s="33" t="s">
        <v>2</v>
      </c>
      <c r="D8" s="33" t="s">
        <v>3</v>
      </c>
      <c r="E8" s="33" t="s">
        <v>4</v>
      </c>
      <c r="F8" s="34">
        <v>200</v>
      </c>
      <c r="G8" s="22">
        <v>100</v>
      </c>
      <c r="H8" s="22">
        <v>50</v>
      </c>
      <c r="I8" s="22">
        <v>20</v>
      </c>
      <c r="J8" s="22">
        <v>10</v>
      </c>
      <c r="K8" s="22">
        <v>5</v>
      </c>
      <c r="L8" s="1"/>
      <c r="M8" s="21">
        <v>200</v>
      </c>
      <c r="N8" s="22">
        <v>100</v>
      </c>
      <c r="O8" s="22">
        <v>50</v>
      </c>
      <c r="P8" s="22">
        <v>20</v>
      </c>
      <c r="Q8" s="22">
        <v>10</v>
      </c>
      <c r="R8" s="22">
        <v>5</v>
      </c>
      <c r="S8" s="21">
        <v>1</v>
      </c>
      <c r="T8" s="22">
        <v>0.5</v>
      </c>
      <c r="U8" s="22">
        <v>0.25</v>
      </c>
      <c r="V8" s="22" t="s">
        <v>9</v>
      </c>
      <c r="W8" s="1" t="s">
        <v>10</v>
      </c>
    </row>
    <row r="9" spans="1:24">
      <c r="A9" s="28"/>
      <c r="B9" s="29"/>
      <c r="C9" s="1">
        <v>250000</v>
      </c>
      <c r="D9" s="29" t="s">
        <v>7</v>
      </c>
      <c r="E9" s="2">
        <v>43101</v>
      </c>
      <c r="F9" s="1">
        <v>160000</v>
      </c>
      <c r="G9" s="1">
        <v>40000</v>
      </c>
      <c r="H9" s="1">
        <v>20000</v>
      </c>
      <c r="I9" s="1">
        <v>8000</v>
      </c>
      <c r="J9" s="1">
        <v>8000</v>
      </c>
      <c r="K9" s="1">
        <v>5000</v>
      </c>
      <c r="L9" s="1"/>
      <c r="M9" s="1">
        <v>30</v>
      </c>
      <c r="N9" s="1">
        <v>11</v>
      </c>
      <c r="O9" s="1">
        <v>30</v>
      </c>
      <c r="P9" s="1">
        <v>20</v>
      </c>
      <c r="Q9" s="1"/>
      <c r="R9" s="1"/>
      <c r="S9" s="1"/>
      <c r="T9" s="1"/>
      <c r="U9" s="1"/>
      <c r="V9" s="1"/>
      <c r="W9" s="30">
        <f>SUMPRODUCT($M$8:$U$8,M9:U9)+SUM(F9:K9)</f>
        <v>250000</v>
      </c>
    </row>
    <row r="10" spans="1:24">
      <c r="A10" s="31"/>
      <c r="B10" s="32">
        <v>75000</v>
      </c>
      <c r="C10" s="1">
        <f>C9+A10-B10</f>
        <v>175000</v>
      </c>
      <c r="D10" s="32" t="s">
        <v>8</v>
      </c>
      <c r="E10" s="2">
        <v>43101</v>
      </c>
      <c r="F10" s="1">
        <v>20000</v>
      </c>
      <c r="G10" s="1">
        <v>40000</v>
      </c>
      <c r="H10" s="1">
        <v>5000</v>
      </c>
      <c r="I10" s="1">
        <v>4000</v>
      </c>
      <c r="J10" s="1">
        <v>4000</v>
      </c>
      <c r="K10" s="1">
        <v>1000</v>
      </c>
      <c r="L10" s="1"/>
      <c r="M10" s="1">
        <v>3</v>
      </c>
      <c r="N10" s="1">
        <v>4</v>
      </c>
      <c r="O10" s="1"/>
      <c r="P10" s="1"/>
      <c r="Q10" s="1"/>
      <c r="R10" s="1"/>
      <c r="S10" s="1"/>
      <c r="T10" s="1"/>
      <c r="U10" s="1"/>
      <c r="V10" s="1"/>
      <c r="W10" s="30">
        <f>SUMPRODUCT($M$8:$U$8,M10:U10)+SUM(F10:K10)</f>
        <v>75000</v>
      </c>
    </row>
    <row r="11" spans="1:24">
      <c r="A11" s="31"/>
      <c r="B11" s="32">
        <v>25000</v>
      </c>
      <c r="C11" s="1">
        <f t="shared" ref="C11:C39" si="0">C10+A11-B11</f>
        <v>150000</v>
      </c>
      <c r="D11" s="32" t="s">
        <v>17</v>
      </c>
      <c r="E11" s="2">
        <v>43101</v>
      </c>
      <c r="F11" s="1"/>
      <c r="G11" s="1">
        <v>10000</v>
      </c>
      <c r="H11" s="1">
        <v>5000</v>
      </c>
      <c r="I11" s="1">
        <v>2000</v>
      </c>
      <c r="J11" s="1">
        <v>2000</v>
      </c>
      <c r="K11" s="1">
        <v>1000</v>
      </c>
      <c r="L11" s="1"/>
      <c r="M11" s="1">
        <v>20</v>
      </c>
      <c r="N11" s="1"/>
      <c r="O11" s="1">
        <v>20</v>
      </c>
      <c r="P11" s="1"/>
      <c r="Q11" s="1"/>
      <c r="R11" s="1"/>
      <c r="S11" s="1"/>
      <c r="T11" s="1"/>
      <c r="U11" s="1"/>
      <c r="V11" s="1"/>
      <c r="W11" s="30">
        <f>SUMPRODUCT($M$8:$U$8,M11:U11)+SUM(F11:K11)</f>
        <v>25000</v>
      </c>
    </row>
    <row r="12" spans="1:24">
      <c r="A12" s="31"/>
      <c r="B12" s="32"/>
      <c r="C12" s="1">
        <f t="shared" si="0"/>
        <v>150000</v>
      </c>
      <c r="D12" s="32"/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0"/>
    </row>
    <row r="13" spans="1:24">
      <c r="A13" s="31"/>
      <c r="B13" s="32"/>
      <c r="C13" s="1">
        <f t="shared" si="0"/>
        <v>150000</v>
      </c>
      <c r="D13" s="3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30"/>
    </row>
    <row r="14" spans="1:24">
      <c r="A14" s="31"/>
      <c r="B14" s="32"/>
      <c r="C14" s="1">
        <f t="shared" si="0"/>
        <v>150000</v>
      </c>
      <c r="D14" s="32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30"/>
    </row>
    <row r="15" spans="1:24">
      <c r="A15" s="31"/>
      <c r="B15" s="32"/>
      <c r="C15" s="1">
        <f t="shared" si="0"/>
        <v>150000</v>
      </c>
      <c r="D15" s="3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30"/>
    </row>
    <row r="16" spans="1:24">
      <c r="A16" s="31"/>
      <c r="B16" s="32"/>
      <c r="C16" s="1">
        <f t="shared" si="0"/>
        <v>150000</v>
      </c>
      <c r="D16" s="32"/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0"/>
    </row>
    <row r="17" spans="1:23">
      <c r="A17" s="28"/>
      <c r="B17" s="29"/>
      <c r="C17" s="1">
        <f t="shared" si="0"/>
        <v>150000</v>
      </c>
      <c r="D17" s="29"/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0"/>
    </row>
    <row r="18" spans="1:23">
      <c r="A18" s="31"/>
      <c r="B18" s="32"/>
      <c r="C18" s="1">
        <f t="shared" si="0"/>
        <v>150000</v>
      </c>
      <c r="D18" s="32"/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30"/>
    </row>
    <row r="19" spans="1:23">
      <c r="A19" s="31"/>
      <c r="B19" s="32"/>
      <c r="C19" s="1">
        <f t="shared" si="0"/>
        <v>150000</v>
      </c>
      <c r="D19" s="32"/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0"/>
    </row>
    <row r="20" spans="1:23">
      <c r="A20" s="31"/>
      <c r="B20" s="32"/>
      <c r="C20" s="1">
        <f t="shared" si="0"/>
        <v>150000</v>
      </c>
      <c r="D20" s="32"/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30"/>
    </row>
    <row r="21" spans="1:23">
      <c r="A21" s="31"/>
      <c r="B21" s="32"/>
      <c r="C21" s="1">
        <f t="shared" si="0"/>
        <v>150000</v>
      </c>
      <c r="D21" s="32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0"/>
    </row>
    <row r="22" spans="1:23">
      <c r="A22" s="31"/>
      <c r="B22" s="32"/>
      <c r="C22" s="1">
        <f t="shared" si="0"/>
        <v>150000</v>
      </c>
      <c r="D22" s="32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0"/>
    </row>
    <row r="23" spans="1:23">
      <c r="A23" s="31"/>
      <c r="B23" s="32"/>
      <c r="C23" s="1">
        <f t="shared" si="0"/>
        <v>150000</v>
      </c>
      <c r="D23" s="32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30"/>
    </row>
    <row r="24" spans="1:23">
      <c r="A24" s="31"/>
      <c r="B24" s="32"/>
      <c r="C24" s="1">
        <f t="shared" si="0"/>
        <v>150000</v>
      </c>
      <c r="D24" s="32"/>
      <c r="E24" s="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30"/>
    </row>
    <row r="25" spans="1:23">
      <c r="A25" s="28"/>
      <c r="B25" s="29"/>
      <c r="C25" s="1">
        <f t="shared" si="0"/>
        <v>150000</v>
      </c>
      <c r="D25" s="29"/>
      <c r="E25" s="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30"/>
    </row>
    <row r="26" spans="1:23">
      <c r="A26" s="31"/>
      <c r="B26" s="32"/>
      <c r="C26" s="1">
        <f t="shared" si="0"/>
        <v>150000</v>
      </c>
      <c r="D26" s="32"/>
      <c r="E26" s="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30"/>
    </row>
    <row r="27" spans="1:23">
      <c r="A27" s="31"/>
      <c r="B27" s="32"/>
      <c r="C27" s="1">
        <f t="shared" si="0"/>
        <v>150000</v>
      </c>
      <c r="D27" s="32"/>
      <c r="E27" s="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30"/>
    </row>
    <row r="28" spans="1:23">
      <c r="A28" s="31"/>
      <c r="B28" s="32"/>
      <c r="C28" s="1">
        <f t="shared" si="0"/>
        <v>150000</v>
      </c>
      <c r="D28" s="32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30"/>
    </row>
    <row r="29" spans="1:23">
      <c r="A29" s="31"/>
      <c r="B29" s="32"/>
      <c r="C29" s="1">
        <f t="shared" si="0"/>
        <v>150000</v>
      </c>
      <c r="D29" s="32"/>
      <c r="E29" s="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30"/>
    </row>
    <row r="30" spans="1:23">
      <c r="A30" s="31"/>
      <c r="B30" s="32"/>
      <c r="C30" s="1">
        <f t="shared" si="0"/>
        <v>150000</v>
      </c>
      <c r="D30" s="32"/>
      <c r="E30" s="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30"/>
    </row>
    <row r="31" spans="1:23">
      <c r="A31" s="31"/>
      <c r="B31" s="32"/>
      <c r="C31" s="1">
        <f t="shared" si="0"/>
        <v>150000</v>
      </c>
      <c r="D31" s="32"/>
      <c r="E31" s="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30"/>
    </row>
    <row r="32" spans="1:23">
      <c r="A32" s="31"/>
      <c r="B32" s="32"/>
      <c r="C32" s="1">
        <f t="shared" si="0"/>
        <v>150000</v>
      </c>
      <c r="D32" s="32"/>
      <c r="E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30"/>
    </row>
    <row r="33" spans="1:23">
      <c r="A33" s="28"/>
      <c r="B33" s="29"/>
      <c r="C33" s="1">
        <f t="shared" si="0"/>
        <v>150000</v>
      </c>
      <c r="D33" s="29"/>
      <c r="E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30"/>
    </row>
    <row r="34" spans="1:23">
      <c r="A34" s="31"/>
      <c r="B34" s="32"/>
      <c r="C34" s="1">
        <f t="shared" si="0"/>
        <v>150000</v>
      </c>
      <c r="D34" s="32"/>
      <c r="E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30"/>
    </row>
    <row r="35" spans="1:23">
      <c r="A35" s="31"/>
      <c r="B35" s="32"/>
      <c r="C35" s="1">
        <f t="shared" si="0"/>
        <v>150000</v>
      </c>
      <c r="D35" s="32"/>
      <c r="E35" s="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30"/>
    </row>
    <row r="36" spans="1:23">
      <c r="A36" s="31"/>
      <c r="B36" s="32"/>
      <c r="C36" s="1">
        <f t="shared" si="0"/>
        <v>150000</v>
      </c>
      <c r="D36" s="32"/>
      <c r="E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30"/>
    </row>
    <row r="37" spans="1:23">
      <c r="A37" s="31"/>
      <c r="B37" s="32"/>
      <c r="C37" s="1">
        <f t="shared" si="0"/>
        <v>150000</v>
      </c>
      <c r="D37" s="32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30"/>
    </row>
    <row r="38" spans="1:23">
      <c r="A38" s="31"/>
      <c r="B38" s="32"/>
      <c r="C38" s="1">
        <f t="shared" si="0"/>
        <v>150000</v>
      </c>
      <c r="D38" s="3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30"/>
    </row>
    <row r="39" spans="1:23">
      <c r="A39" s="31"/>
      <c r="B39" s="32"/>
      <c r="C39" s="1">
        <f t="shared" si="0"/>
        <v>150000</v>
      </c>
      <c r="D39" s="3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30"/>
    </row>
  </sheetData>
  <mergeCells count="10">
    <mergeCell ref="V5:W5"/>
    <mergeCell ref="A7:E7"/>
    <mergeCell ref="F7:K7"/>
    <mergeCell ref="M7:V7"/>
    <mergeCell ref="F1:K1"/>
    <mergeCell ref="M1:U1"/>
    <mergeCell ref="V1:W1"/>
    <mergeCell ref="V2:W2"/>
    <mergeCell ref="V3:W3"/>
    <mergeCell ref="V4:W4"/>
  </mergeCells>
  <conditionalFormatting sqref="G5:U5">
    <cfRule type="expression" dxfId="5" priority="2" stopIfTrue="1">
      <formula>G5&lt;1</formula>
    </cfRule>
  </conditionalFormatting>
  <conditionalFormatting sqref="F5">
    <cfRule type="expression" dxfId="4" priority="1" stopIfTrue="1">
      <formula>F5&lt;1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X39"/>
  <sheetViews>
    <sheetView rightToLeft="1" workbookViewId="0">
      <selection activeCell="C3" sqref="C3"/>
    </sheetView>
  </sheetViews>
  <sheetFormatPr defaultColWidth="8.83203125" defaultRowHeight="14"/>
  <cols>
    <col min="1" max="3" width="8.83203125" style="25"/>
    <col min="4" max="4" width="18" style="25" customWidth="1"/>
    <col min="5" max="5" width="9.9140625" style="25" bestFit="1" customWidth="1"/>
    <col min="6" max="11" width="8.83203125" style="25"/>
    <col min="12" max="12" width="2.33203125" style="25" customWidth="1"/>
    <col min="13" max="13" width="8.83203125" style="25"/>
    <col min="14" max="14" width="4.58203125" style="25" customWidth="1"/>
    <col min="15" max="15" width="4.1640625" style="25" bestFit="1" customWidth="1"/>
    <col min="16" max="19" width="5.1640625" style="25" customWidth="1"/>
    <col min="20" max="20" width="5" style="25" customWidth="1"/>
    <col min="21" max="21" width="5.1640625" style="25" customWidth="1"/>
    <col min="22" max="22" width="6.6640625" style="25" customWidth="1"/>
    <col min="23" max="23" width="10.9140625" style="25" bestFit="1" customWidth="1"/>
    <col min="24" max="16384" width="8.83203125" style="25"/>
  </cols>
  <sheetData>
    <row r="1" spans="1:24" ht="18" thickBot="1">
      <c r="E1" s="24"/>
      <c r="F1" s="35" t="s">
        <v>5</v>
      </c>
      <c r="G1" s="35"/>
      <c r="H1" s="35"/>
      <c r="I1" s="35"/>
      <c r="J1" s="35"/>
      <c r="K1" s="35"/>
      <c r="L1" s="24"/>
      <c r="M1" s="41" t="s">
        <v>6</v>
      </c>
      <c r="N1" s="42"/>
      <c r="O1" s="42"/>
      <c r="P1" s="42"/>
      <c r="Q1" s="42"/>
      <c r="R1" s="42"/>
      <c r="S1" s="42"/>
      <c r="T1" s="42"/>
      <c r="U1" s="42"/>
      <c r="V1" s="43"/>
      <c r="W1" s="43"/>
    </row>
    <row r="2" spans="1:24" ht="16" thickBot="1">
      <c r="E2" s="3" t="s">
        <v>16</v>
      </c>
      <c r="F2" s="4">
        <v>10</v>
      </c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/>
      <c r="V2" s="37">
        <f>SUMPRODUCT($M$2:$U$2,$M$3:$U$3)+SUM(F2:K2)</f>
        <v>10</v>
      </c>
      <c r="W2" s="38"/>
    </row>
    <row r="3" spans="1:24" ht="16" thickBot="1">
      <c r="E3" s="7" t="s">
        <v>12</v>
      </c>
      <c r="F3" s="8">
        <v>200</v>
      </c>
      <c r="G3" s="8">
        <v>100</v>
      </c>
      <c r="H3" s="9">
        <v>50</v>
      </c>
      <c r="I3" s="9">
        <v>20</v>
      </c>
      <c r="J3" s="9">
        <v>10</v>
      </c>
      <c r="K3" s="9">
        <v>5</v>
      </c>
      <c r="L3" s="9"/>
      <c r="M3" s="9">
        <v>200</v>
      </c>
      <c r="N3" s="9">
        <v>100</v>
      </c>
      <c r="O3" s="9">
        <v>50</v>
      </c>
      <c r="P3" s="9">
        <v>20</v>
      </c>
      <c r="Q3" s="9">
        <v>10</v>
      </c>
      <c r="R3" s="9">
        <v>5</v>
      </c>
      <c r="S3" s="9">
        <v>1</v>
      </c>
      <c r="T3" s="10">
        <v>0.5</v>
      </c>
      <c r="U3" s="11">
        <v>0.25</v>
      </c>
      <c r="V3" s="39" t="s">
        <v>13</v>
      </c>
      <c r="W3" s="40"/>
    </row>
    <row r="4" spans="1:24" ht="16" thickBot="1">
      <c r="E4" s="12" t="s">
        <v>14</v>
      </c>
      <c r="F4" s="13">
        <f>SUM(Y21:Y209)</f>
        <v>0</v>
      </c>
      <c r="G4" s="13">
        <f>SUM(Z21:Z209)</f>
        <v>0</v>
      </c>
      <c r="H4" s="14">
        <f>SUM(AA21:AA209)</f>
        <v>0</v>
      </c>
      <c r="I4" s="14">
        <f>SUM(AB21:AB209)</f>
        <v>0</v>
      </c>
      <c r="J4" s="14">
        <f>SUM(AC21:AC209)</f>
        <v>0</v>
      </c>
      <c r="K4" s="14">
        <v>0</v>
      </c>
      <c r="L4" s="14"/>
      <c r="M4" s="14">
        <v>0</v>
      </c>
      <c r="N4" s="14">
        <f>SUM(AG21:AG209)</f>
        <v>0</v>
      </c>
      <c r="O4" s="14">
        <f>SUM(AH21:AH209)</f>
        <v>0</v>
      </c>
      <c r="P4" s="14">
        <f>SUM(AI21:AI209)</f>
        <v>0</v>
      </c>
      <c r="Q4" s="14">
        <f>SUM(AJ21:AJ209)</f>
        <v>0</v>
      </c>
      <c r="R4" s="14">
        <v>0</v>
      </c>
      <c r="S4" s="14">
        <v>0</v>
      </c>
      <c r="T4" s="14">
        <f>SUM(AM21:AM209)</f>
        <v>0</v>
      </c>
      <c r="U4" s="15">
        <f>SUM(AN21:AN209)</f>
        <v>0</v>
      </c>
      <c r="V4" s="37">
        <f>SUMPRODUCT($N$4:$U$4,$N$3:$U$3)+SUM(F4:K4)</f>
        <v>0</v>
      </c>
      <c r="W4" s="38"/>
      <c r="X4" s="26" t="s">
        <v>18</v>
      </c>
    </row>
    <row r="5" spans="1:24" ht="16" thickBot="1">
      <c r="E5" s="16" t="s">
        <v>15</v>
      </c>
      <c r="F5" s="17">
        <v>0</v>
      </c>
      <c r="G5" s="17">
        <v>0</v>
      </c>
      <c r="H5" s="18">
        <v>0</v>
      </c>
      <c r="I5" s="18">
        <v>0</v>
      </c>
      <c r="J5" s="18">
        <v>0</v>
      </c>
      <c r="K5" s="18">
        <v>0</v>
      </c>
      <c r="L5" s="18"/>
      <c r="M5" s="19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20">
        <v>0</v>
      </c>
      <c r="V5" s="37">
        <f>SUMPRODUCT($N$5:$U$5,$N$3:$U$3)+SUM(F5:K5)</f>
        <v>0</v>
      </c>
      <c r="W5" s="38"/>
      <c r="X5" s="26" t="s">
        <v>19</v>
      </c>
    </row>
    <row r="6" spans="1:24">
      <c r="X6" s="27">
        <f ca="1">TODAY()</f>
        <v>43104</v>
      </c>
    </row>
    <row r="7" spans="1:24" s="24" customFormat="1" ht="21.65" customHeight="1" thickBot="1">
      <c r="A7" s="36" t="s">
        <v>11</v>
      </c>
      <c r="B7" s="36"/>
      <c r="C7" s="36"/>
      <c r="D7" s="36"/>
      <c r="E7" s="36"/>
      <c r="F7" s="35" t="s">
        <v>5</v>
      </c>
      <c r="G7" s="35"/>
      <c r="H7" s="35"/>
      <c r="I7" s="35"/>
      <c r="J7" s="35"/>
      <c r="K7" s="35"/>
      <c r="L7" s="23"/>
      <c r="M7" s="36" t="s">
        <v>6</v>
      </c>
      <c r="N7" s="36"/>
      <c r="O7" s="36"/>
      <c r="P7" s="36"/>
      <c r="Q7" s="36"/>
      <c r="R7" s="36"/>
      <c r="S7" s="36"/>
      <c r="T7" s="36"/>
      <c r="U7" s="36"/>
      <c r="V7" s="36"/>
    </row>
    <row r="8" spans="1:24" ht="16" thickBot="1">
      <c r="A8" s="33" t="s">
        <v>0</v>
      </c>
      <c r="B8" s="33" t="s">
        <v>1</v>
      </c>
      <c r="C8" s="33" t="s">
        <v>2</v>
      </c>
      <c r="D8" s="33" t="s">
        <v>3</v>
      </c>
      <c r="E8" s="33" t="s">
        <v>4</v>
      </c>
      <c r="F8" s="34">
        <v>200</v>
      </c>
      <c r="G8" s="22">
        <v>100</v>
      </c>
      <c r="H8" s="22">
        <v>50</v>
      </c>
      <c r="I8" s="22">
        <v>20</v>
      </c>
      <c r="J8" s="22">
        <v>10</v>
      </c>
      <c r="K8" s="22">
        <v>5</v>
      </c>
      <c r="L8" s="1"/>
      <c r="M8" s="21">
        <v>200</v>
      </c>
      <c r="N8" s="22">
        <v>100</v>
      </c>
      <c r="O8" s="22">
        <v>50</v>
      </c>
      <c r="P8" s="22">
        <v>20</v>
      </c>
      <c r="Q8" s="22">
        <v>10</v>
      </c>
      <c r="R8" s="22">
        <v>5</v>
      </c>
      <c r="S8" s="21">
        <v>1</v>
      </c>
      <c r="T8" s="22">
        <v>0.5</v>
      </c>
      <c r="U8" s="22">
        <v>0.25</v>
      </c>
      <c r="V8" s="22" t="s">
        <v>9</v>
      </c>
      <c r="W8" s="1" t="s">
        <v>10</v>
      </c>
    </row>
    <row r="9" spans="1:24">
      <c r="A9" s="28"/>
      <c r="B9" s="29"/>
      <c r="C9" s="1">
        <v>250000</v>
      </c>
      <c r="D9" s="29" t="s">
        <v>7</v>
      </c>
      <c r="E9" s="2">
        <v>43101</v>
      </c>
      <c r="F9" s="1">
        <v>160000</v>
      </c>
      <c r="G9" s="1">
        <v>40000</v>
      </c>
      <c r="H9" s="1">
        <v>20000</v>
      </c>
      <c r="I9" s="1">
        <v>8000</v>
      </c>
      <c r="J9" s="1">
        <v>8000</v>
      </c>
      <c r="K9" s="1">
        <v>5000</v>
      </c>
      <c r="L9" s="1"/>
      <c r="M9" s="1">
        <v>30</v>
      </c>
      <c r="N9" s="1">
        <v>11</v>
      </c>
      <c r="O9" s="1">
        <v>30</v>
      </c>
      <c r="P9" s="1">
        <v>20</v>
      </c>
      <c r="Q9" s="1"/>
      <c r="R9" s="1"/>
      <c r="S9" s="1"/>
      <c r="T9" s="1"/>
      <c r="U9" s="1"/>
      <c r="V9" s="1"/>
      <c r="W9" s="30">
        <f>SUMPRODUCT($M$8:$U$8,M9:U9)+SUM(F9:K9)</f>
        <v>250000</v>
      </c>
    </row>
    <row r="10" spans="1:24">
      <c r="A10" s="31"/>
      <c r="B10" s="32">
        <v>75000</v>
      </c>
      <c r="C10" s="1">
        <f>C9+A10-B10</f>
        <v>175000</v>
      </c>
      <c r="D10" s="32" t="s">
        <v>8</v>
      </c>
      <c r="E10" s="2">
        <v>43101</v>
      </c>
      <c r="F10" s="1">
        <v>20000</v>
      </c>
      <c r="G10" s="1">
        <v>40000</v>
      </c>
      <c r="H10" s="1">
        <v>5000</v>
      </c>
      <c r="I10" s="1">
        <v>4000</v>
      </c>
      <c r="J10" s="1">
        <v>4000</v>
      </c>
      <c r="K10" s="1">
        <v>1000</v>
      </c>
      <c r="L10" s="1"/>
      <c r="M10" s="1">
        <v>3</v>
      </c>
      <c r="N10" s="1">
        <v>4</v>
      </c>
      <c r="O10" s="1"/>
      <c r="P10" s="1"/>
      <c r="Q10" s="1"/>
      <c r="R10" s="1"/>
      <c r="S10" s="1"/>
      <c r="T10" s="1"/>
      <c r="U10" s="1"/>
      <c r="V10" s="1"/>
      <c r="W10" s="30">
        <f>SUMPRODUCT($M$8:$U$8,M10:U10)+SUM(F10:K10)</f>
        <v>75000</v>
      </c>
    </row>
    <row r="11" spans="1:24">
      <c r="A11" s="31"/>
      <c r="B11" s="32">
        <v>25000</v>
      </c>
      <c r="C11" s="1">
        <f t="shared" ref="C11:C39" si="0">C10+A11-B11</f>
        <v>150000</v>
      </c>
      <c r="D11" s="32" t="s">
        <v>17</v>
      </c>
      <c r="E11" s="2">
        <v>43101</v>
      </c>
      <c r="F11" s="1"/>
      <c r="G11" s="1">
        <v>10000</v>
      </c>
      <c r="H11" s="1">
        <v>5000</v>
      </c>
      <c r="I11" s="1">
        <v>2000</v>
      </c>
      <c r="J11" s="1">
        <v>2000</v>
      </c>
      <c r="K11" s="1">
        <v>1000</v>
      </c>
      <c r="L11" s="1"/>
      <c r="M11" s="1">
        <v>20</v>
      </c>
      <c r="N11" s="1"/>
      <c r="O11" s="1">
        <v>20</v>
      </c>
      <c r="P11" s="1"/>
      <c r="Q11" s="1"/>
      <c r="R11" s="1"/>
      <c r="S11" s="1"/>
      <c r="T11" s="1"/>
      <c r="U11" s="1"/>
      <c r="V11" s="1"/>
      <c r="W11" s="30">
        <f>SUMPRODUCT($M$8:$U$8,M11:U11)+SUM(F11:K11)</f>
        <v>25000</v>
      </c>
    </row>
    <row r="12" spans="1:24">
      <c r="A12" s="31"/>
      <c r="B12" s="32"/>
      <c r="C12" s="1">
        <f t="shared" si="0"/>
        <v>150000</v>
      </c>
      <c r="D12" s="32"/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0"/>
    </row>
    <row r="13" spans="1:24">
      <c r="A13" s="31"/>
      <c r="B13" s="32"/>
      <c r="C13" s="1">
        <f t="shared" si="0"/>
        <v>150000</v>
      </c>
      <c r="D13" s="3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30"/>
    </row>
    <row r="14" spans="1:24">
      <c r="A14" s="31"/>
      <c r="B14" s="32"/>
      <c r="C14" s="1">
        <f t="shared" si="0"/>
        <v>150000</v>
      </c>
      <c r="D14" s="32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30"/>
    </row>
    <row r="15" spans="1:24">
      <c r="A15" s="31"/>
      <c r="B15" s="32"/>
      <c r="C15" s="1">
        <f t="shared" si="0"/>
        <v>150000</v>
      </c>
      <c r="D15" s="3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30"/>
    </row>
    <row r="16" spans="1:24">
      <c r="A16" s="31"/>
      <c r="B16" s="32"/>
      <c r="C16" s="1">
        <f t="shared" si="0"/>
        <v>150000</v>
      </c>
      <c r="D16" s="32"/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0"/>
    </row>
    <row r="17" spans="1:23">
      <c r="A17" s="28"/>
      <c r="B17" s="29"/>
      <c r="C17" s="1">
        <f t="shared" si="0"/>
        <v>150000</v>
      </c>
      <c r="D17" s="29"/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0"/>
    </row>
    <row r="18" spans="1:23">
      <c r="A18" s="31"/>
      <c r="B18" s="32"/>
      <c r="C18" s="1">
        <f t="shared" si="0"/>
        <v>150000</v>
      </c>
      <c r="D18" s="32"/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30"/>
    </row>
    <row r="19" spans="1:23">
      <c r="A19" s="31"/>
      <c r="B19" s="32"/>
      <c r="C19" s="1">
        <f t="shared" si="0"/>
        <v>150000</v>
      </c>
      <c r="D19" s="32"/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0"/>
    </row>
    <row r="20" spans="1:23">
      <c r="A20" s="31"/>
      <c r="B20" s="32"/>
      <c r="C20" s="1">
        <f t="shared" si="0"/>
        <v>150000</v>
      </c>
      <c r="D20" s="32"/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30"/>
    </row>
    <row r="21" spans="1:23">
      <c r="A21" s="31"/>
      <c r="B21" s="32"/>
      <c r="C21" s="1">
        <f t="shared" si="0"/>
        <v>150000</v>
      </c>
      <c r="D21" s="32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0"/>
    </row>
    <row r="22" spans="1:23">
      <c r="A22" s="31"/>
      <c r="B22" s="32"/>
      <c r="C22" s="1">
        <f t="shared" si="0"/>
        <v>150000</v>
      </c>
      <c r="D22" s="32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0"/>
    </row>
    <row r="23" spans="1:23">
      <c r="A23" s="31"/>
      <c r="B23" s="32"/>
      <c r="C23" s="1">
        <f t="shared" si="0"/>
        <v>150000</v>
      </c>
      <c r="D23" s="32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30"/>
    </row>
    <row r="24" spans="1:23">
      <c r="A24" s="31"/>
      <c r="B24" s="32"/>
      <c r="C24" s="1">
        <f t="shared" si="0"/>
        <v>150000</v>
      </c>
      <c r="D24" s="32"/>
      <c r="E24" s="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30"/>
    </row>
    <row r="25" spans="1:23">
      <c r="A25" s="28"/>
      <c r="B25" s="29"/>
      <c r="C25" s="1">
        <f t="shared" si="0"/>
        <v>150000</v>
      </c>
      <c r="D25" s="29"/>
      <c r="E25" s="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30"/>
    </row>
    <row r="26" spans="1:23">
      <c r="A26" s="31"/>
      <c r="B26" s="32"/>
      <c r="C26" s="1">
        <f t="shared" si="0"/>
        <v>150000</v>
      </c>
      <c r="D26" s="32"/>
      <c r="E26" s="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30"/>
    </row>
    <row r="27" spans="1:23">
      <c r="A27" s="31"/>
      <c r="B27" s="32"/>
      <c r="C27" s="1">
        <f t="shared" si="0"/>
        <v>150000</v>
      </c>
      <c r="D27" s="32"/>
      <c r="E27" s="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30"/>
    </row>
    <row r="28" spans="1:23">
      <c r="A28" s="31"/>
      <c r="B28" s="32"/>
      <c r="C28" s="1">
        <f t="shared" si="0"/>
        <v>150000</v>
      </c>
      <c r="D28" s="32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30"/>
    </row>
    <row r="29" spans="1:23">
      <c r="A29" s="31"/>
      <c r="B29" s="32"/>
      <c r="C29" s="1">
        <f t="shared" si="0"/>
        <v>150000</v>
      </c>
      <c r="D29" s="32"/>
      <c r="E29" s="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30"/>
    </row>
    <row r="30" spans="1:23">
      <c r="A30" s="31"/>
      <c r="B30" s="32"/>
      <c r="C30" s="1">
        <f t="shared" si="0"/>
        <v>150000</v>
      </c>
      <c r="D30" s="32"/>
      <c r="E30" s="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30"/>
    </row>
    <row r="31" spans="1:23">
      <c r="A31" s="31"/>
      <c r="B31" s="32"/>
      <c r="C31" s="1">
        <f t="shared" si="0"/>
        <v>150000</v>
      </c>
      <c r="D31" s="32"/>
      <c r="E31" s="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30"/>
    </row>
    <row r="32" spans="1:23">
      <c r="A32" s="31"/>
      <c r="B32" s="32"/>
      <c r="C32" s="1">
        <f t="shared" si="0"/>
        <v>150000</v>
      </c>
      <c r="D32" s="32"/>
      <c r="E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30"/>
    </row>
    <row r="33" spans="1:23">
      <c r="A33" s="28"/>
      <c r="B33" s="29"/>
      <c r="C33" s="1">
        <f t="shared" si="0"/>
        <v>150000</v>
      </c>
      <c r="D33" s="29"/>
      <c r="E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30"/>
    </row>
    <row r="34" spans="1:23">
      <c r="A34" s="31"/>
      <c r="B34" s="32"/>
      <c r="C34" s="1">
        <f t="shared" si="0"/>
        <v>150000</v>
      </c>
      <c r="D34" s="32"/>
      <c r="E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30"/>
    </row>
    <row r="35" spans="1:23">
      <c r="A35" s="31"/>
      <c r="B35" s="32"/>
      <c r="C35" s="1">
        <f t="shared" si="0"/>
        <v>150000</v>
      </c>
      <c r="D35" s="32"/>
      <c r="E35" s="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30"/>
    </row>
    <row r="36" spans="1:23">
      <c r="A36" s="31"/>
      <c r="B36" s="32"/>
      <c r="C36" s="1">
        <f t="shared" si="0"/>
        <v>150000</v>
      </c>
      <c r="D36" s="32"/>
      <c r="E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30"/>
    </row>
    <row r="37" spans="1:23">
      <c r="A37" s="31"/>
      <c r="B37" s="32"/>
      <c r="C37" s="1">
        <f t="shared" si="0"/>
        <v>150000</v>
      </c>
      <c r="D37" s="32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30"/>
    </row>
    <row r="38" spans="1:23">
      <c r="A38" s="31"/>
      <c r="B38" s="32"/>
      <c r="C38" s="1">
        <f t="shared" si="0"/>
        <v>150000</v>
      </c>
      <c r="D38" s="3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30"/>
    </row>
    <row r="39" spans="1:23">
      <c r="A39" s="31"/>
      <c r="B39" s="32"/>
      <c r="C39" s="1">
        <f t="shared" si="0"/>
        <v>150000</v>
      </c>
      <c r="D39" s="3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30"/>
    </row>
  </sheetData>
  <mergeCells count="10">
    <mergeCell ref="V5:W5"/>
    <mergeCell ref="A7:E7"/>
    <mergeCell ref="F7:K7"/>
    <mergeCell ref="M7:V7"/>
    <mergeCell ref="F1:K1"/>
    <mergeCell ref="M1:U1"/>
    <mergeCell ref="V1:W1"/>
    <mergeCell ref="V2:W2"/>
    <mergeCell ref="V3:W3"/>
    <mergeCell ref="V4:W4"/>
  </mergeCells>
  <conditionalFormatting sqref="G5:U5">
    <cfRule type="expression" dxfId="3" priority="2" stopIfTrue="1">
      <formula>G5&lt;1</formula>
    </cfRule>
  </conditionalFormatting>
  <conditionalFormatting sqref="F5">
    <cfRule type="expression" dxfId="2" priority="1" stopIfTrue="1">
      <formula>F5&lt;1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A1:X39"/>
  <sheetViews>
    <sheetView rightToLeft="1" tabSelected="1" workbookViewId="0">
      <selection activeCell="C1" sqref="C1"/>
    </sheetView>
  </sheetViews>
  <sheetFormatPr defaultColWidth="8.83203125" defaultRowHeight="14"/>
  <cols>
    <col min="1" max="3" width="8.83203125" style="25"/>
    <col min="4" max="4" width="18" style="25" customWidth="1"/>
    <col min="5" max="5" width="9.9140625" style="25" bestFit="1" customWidth="1"/>
    <col min="6" max="11" width="8.83203125" style="25"/>
    <col min="12" max="12" width="2.33203125" style="25" customWidth="1"/>
    <col min="13" max="13" width="8.83203125" style="25"/>
    <col min="14" max="14" width="4.58203125" style="25" customWidth="1"/>
    <col min="15" max="15" width="4.1640625" style="25" bestFit="1" customWidth="1"/>
    <col min="16" max="19" width="5.1640625" style="25" customWidth="1"/>
    <col min="20" max="20" width="5" style="25" customWidth="1"/>
    <col min="21" max="21" width="5.1640625" style="25" customWidth="1"/>
    <col min="22" max="22" width="6.6640625" style="25" customWidth="1"/>
    <col min="23" max="23" width="10.9140625" style="25" bestFit="1" customWidth="1"/>
    <col min="24" max="16384" width="8.83203125" style="25"/>
  </cols>
  <sheetData>
    <row r="1" spans="1:24" ht="18" thickBot="1">
      <c r="E1" s="24"/>
      <c r="F1" s="35" t="s">
        <v>5</v>
      </c>
      <c r="G1" s="35"/>
      <c r="H1" s="35"/>
      <c r="I1" s="35"/>
      <c r="J1" s="35"/>
      <c r="K1" s="35"/>
      <c r="L1" s="24"/>
      <c r="M1" s="41" t="s">
        <v>6</v>
      </c>
      <c r="N1" s="42"/>
      <c r="O1" s="42"/>
      <c r="P1" s="42"/>
      <c r="Q1" s="42"/>
      <c r="R1" s="42"/>
      <c r="S1" s="42"/>
      <c r="T1" s="42"/>
      <c r="U1" s="42"/>
      <c r="V1" s="43"/>
      <c r="W1" s="43"/>
    </row>
    <row r="2" spans="1:24" ht="16" thickBot="1">
      <c r="E2" s="3" t="s">
        <v>16</v>
      </c>
      <c r="F2" s="4">
        <v>10</v>
      </c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/>
      <c r="V2" s="37">
        <f>SUMPRODUCT($M$2:$U$2,$M$3:$U$3)+SUM(F2:K2)</f>
        <v>10</v>
      </c>
      <c r="W2" s="38"/>
    </row>
    <row r="3" spans="1:24" ht="16" thickBot="1">
      <c r="E3" s="7" t="s">
        <v>12</v>
      </c>
      <c r="F3" s="8">
        <v>200</v>
      </c>
      <c r="G3" s="8">
        <v>100</v>
      </c>
      <c r="H3" s="9">
        <v>50</v>
      </c>
      <c r="I3" s="9">
        <v>20</v>
      </c>
      <c r="J3" s="9">
        <v>10</v>
      </c>
      <c r="K3" s="9">
        <v>5</v>
      </c>
      <c r="L3" s="9"/>
      <c r="M3" s="9">
        <v>200</v>
      </c>
      <c r="N3" s="9">
        <v>100</v>
      </c>
      <c r="O3" s="9">
        <v>50</v>
      </c>
      <c r="P3" s="9">
        <v>20</v>
      </c>
      <c r="Q3" s="9">
        <v>10</v>
      </c>
      <c r="R3" s="9">
        <v>5</v>
      </c>
      <c r="S3" s="9">
        <v>1</v>
      </c>
      <c r="T3" s="10">
        <v>0.5</v>
      </c>
      <c r="U3" s="11">
        <v>0.25</v>
      </c>
      <c r="V3" s="39" t="s">
        <v>13</v>
      </c>
      <c r="W3" s="40"/>
    </row>
    <row r="4" spans="1:24" ht="16" thickBot="1">
      <c r="E4" s="12" t="s">
        <v>14</v>
      </c>
      <c r="F4" s="13">
        <f>SUM(Y21:Y209)</f>
        <v>0</v>
      </c>
      <c r="G4" s="13">
        <f>SUM(Z21:Z209)</f>
        <v>0</v>
      </c>
      <c r="H4" s="14">
        <f>SUM(AA21:AA209)</f>
        <v>0</v>
      </c>
      <c r="I4" s="14">
        <f>SUM(AB21:AB209)</f>
        <v>0</v>
      </c>
      <c r="J4" s="14">
        <f>SUM(AC21:AC209)</f>
        <v>0</v>
      </c>
      <c r="K4" s="14">
        <v>0</v>
      </c>
      <c r="L4" s="14"/>
      <c r="M4" s="14">
        <v>0</v>
      </c>
      <c r="N4" s="14">
        <f>SUM(AG21:AG209)</f>
        <v>0</v>
      </c>
      <c r="O4" s="14">
        <f>SUM(AH21:AH209)</f>
        <v>0</v>
      </c>
      <c r="P4" s="14">
        <f>SUM(AI21:AI209)</f>
        <v>0</v>
      </c>
      <c r="Q4" s="14">
        <f>SUM(AJ21:AJ209)</f>
        <v>0</v>
      </c>
      <c r="R4" s="14">
        <v>0</v>
      </c>
      <c r="S4" s="14">
        <v>0</v>
      </c>
      <c r="T4" s="14">
        <f>SUM(AM21:AM209)</f>
        <v>0</v>
      </c>
      <c r="U4" s="15">
        <f>SUM(AN21:AN209)</f>
        <v>0</v>
      </c>
      <c r="V4" s="37">
        <f>SUMPRODUCT($N$4:$U$4,$N$3:$U$3)+SUM(F4:K4)</f>
        <v>0</v>
      </c>
      <c r="W4" s="38"/>
      <c r="X4" s="26" t="s">
        <v>18</v>
      </c>
    </row>
    <row r="5" spans="1:24" ht="16" thickBot="1">
      <c r="E5" s="16" t="s">
        <v>15</v>
      </c>
      <c r="F5" s="17">
        <v>0</v>
      </c>
      <c r="G5" s="17">
        <v>0</v>
      </c>
      <c r="H5" s="18">
        <v>0</v>
      </c>
      <c r="I5" s="18">
        <v>0</v>
      </c>
      <c r="J5" s="18">
        <v>0</v>
      </c>
      <c r="K5" s="18">
        <v>0</v>
      </c>
      <c r="L5" s="18"/>
      <c r="M5" s="19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20">
        <v>0</v>
      </c>
      <c r="V5" s="37">
        <f>SUMPRODUCT($N$5:$U$5,$N$3:$U$3)+SUM(F5:K5)</f>
        <v>0</v>
      </c>
      <c r="W5" s="38"/>
      <c r="X5" s="26" t="s">
        <v>19</v>
      </c>
    </row>
    <row r="6" spans="1:24">
      <c r="X6" s="27">
        <f ca="1">TODAY()</f>
        <v>43104</v>
      </c>
    </row>
    <row r="7" spans="1:24" s="24" customFormat="1" ht="21.65" customHeight="1" thickBot="1">
      <c r="A7" s="36" t="s">
        <v>11</v>
      </c>
      <c r="B7" s="36"/>
      <c r="C7" s="36"/>
      <c r="D7" s="36"/>
      <c r="E7" s="36"/>
      <c r="F7" s="35" t="s">
        <v>5</v>
      </c>
      <c r="G7" s="35"/>
      <c r="H7" s="35"/>
      <c r="I7" s="35"/>
      <c r="J7" s="35"/>
      <c r="K7" s="35"/>
      <c r="L7" s="23"/>
      <c r="M7" s="36" t="s">
        <v>6</v>
      </c>
      <c r="N7" s="36"/>
      <c r="O7" s="36"/>
      <c r="P7" s="36"/>
      <c r="Q7" s="36"/>
      <c r="R7" s="36"/>
      <c r="S7" s="36"/>
      <c r="T7" s="36"/>
      <c r="U7" s="36"/>
      <c r="V7" s="36"/>
    </row>
    <row r="8" spans="1:24" ht="16" thickBot="1">
      <c r="A8" s="33" t="s">
        <v>0</v>
      </c>
      <c r="B8" s="33" t="s">
        <v>1</v>
      </c>
      <c r="C8" s="33" t="s">
        <v>2</v>
      </c>
      <c r="D8" s="33" t="s">
        <v>3</v>
      </c>
      <c r="E8" s="33" t="s">
        <v>4</v>
      </c>
      <c r="F8" s="34">
        <v>200</v>
      </c>
      <c r="G8" s="22">
        <v>100</v>
      </c>
      <c r="H8" s="22">
        <v>50</v>
      </c>
      <c r="I8" s="22">
        <v>20</v>
      </c>
      <c r="J8" s="22">
        <v>10</v>
      </c>
      <c r="K8" s="22">
        <v>5</v>
      </c>
      <c r="L8" s="1"/>
      <c r="M8" s="21">
        <v>200</v>
      </c>
      <c r="N8" s="22">
        <v>100</v>
      </c>
      <c r="O8" s="22">
        <v>50</v>
      </c>
      <c r="P8" s="22">
        <v>20</v>
      </c>
      <c r="Q8" s="22">
        <v>10</v>
      </c>
      <c r="R8" s="22">
        <v>5</v>
      </c>
      <c r="S8" s="21">
        <v>1</v>
      </c>
      <c r="T8" s="22">
        <v>0.5</v>
      </c>
      <c r="U8" s="22">
        <v>0.25</v>
      </c>
      <c r="V8" s="22" t="s">
        <v>9</v>
      </c>
      <c r="W8" s="1" t="s">
        <v>10</v>
      </c>
    </row>
    <row r="9" spans="1:24">
      <c r="A9" s="28"/>
      <c r="B9" s="29"/>
      <c r="C9" s="1">
        <v>250000</v>
      </c>
      <c r="D9" s="29" t="s">
        <v>7</v>
      </c>
      <c r="E9" s="2">
        <v>43101</v>
      </c>
      <c r="F9" s="1">
        <v>160000</v>
      </c>
      <c r="G9" s="1">
        <v>40000</v>
      </c>
      <c r="H9" s="1">
        <v>20000</v>
      </c>
      <c r="I9" s="1">
        <v>8000</v>
      </c>
      <c r="J9" s="1">
        <v>8000</v>
      </c>
      <c r="K9" s="1">
        <v>5000</v>
      </c>
      <c r="L9" s="1"/>
      <c r="M9" s="1">
        <v>30</v>
      </c>
      <c r="N9" s="1">
        <v>11</v>
      </c>
      <c r="O9" s="1">
        <v>30</v>
      </c>
      <c r="P9" s="1">
        <v>20</v>
      </c>
      <c r="Q9" s="1"/>
      <c r="R9" s="1"/>
      <c r="S9" s="1"/>
      <c r="T9" s="1"/>
      <c r="U9" s="1"/>
      <c r="V9" s="1"/>
      <c r="W9" s="30">
        <f>SUMPRODUCT($M$8:$U$8,M9:U9)+SUM(F9:K9)</f>
        <v>250000</v>
      </c>
    </row>
    <row r="10" spans="1:24">
      <c r="A10" s="31"/>
      <c r="B10" s="32">
        <v>75000</v>
      </c>
      <c r="C10" s="1">
        <f>C9+A10-B10</f>
        <v>175000</v>
      </c>
      <c r="D10" s="32" t="s">
        <v>8</v>
      </c>
      <c r="E10" s="2">
        <v>43101</v>
      </c>
      <c r="F10" s="1">
        <v>20000</v>
      </c>
      <c r="G10" s="1">
        <v>40000</v>
      </c>
      <c r="H10" s="1">
        <v>5000</v>
      </c>
      <c r="I10" s="1">
        <v>4000</v>
      </c>
      <c r="J10" s="1">
        <v>4000</v>
      </c>
      <c r="K10" s="1">
        <v>1000</v>
      </c>
      <c r="L10" s="1"/>
      <c r="M10" s="1">
        <v>3</v>
      </c>
      <c r="N10" s="1">
        <v>4</v>
      </c>
      <c r="O10" s="1"/>
      <c r="P10" s="1"/>
      <c r="Q10" s="1"/>
      <c r="R10" s="1"/>
      <c r="S10" s="1"/>
      <c r="T10" s="1"/>
      <c r="U10" s="1"/>
      <c r="V10" s="1"/>
      <c r="W10" s="30">
        <f>SUMPRODUCT($M$8:$U$8,M10:U10)+SUM(F10:K10)</f>
        <v>75000</v>
      </c>
    </row>
    <row r="11" spans="1:24">
      <c r="A11" s="31"/>
      <c r="B11" s="32">
        <v>25000</v>
      </c>
      <c r="C11" s="1">
        <f t="shared" ref="C11:C39" si="0">C10+A11-B11</f>
        <v>150000</v>
      </c>
      <c r="D11" s="32" t="s">
        <v>17</v>
      </c>
      <c r="E11" s="2">
        <v>43101</v>
      </c>
      <c r="F11" s="1"/>
      <c r="G11" s="1">
        <v>10000</v>
      </c>
      <c r="H11" s="1">
        <v>5000</v>
      </c>
      <c r="I11" s="1">
        <v>2000</v>
      </c>
      <c r="J11" s="1">
        <v>2000</v>
      </c>
      <c r="K11" s="1">
        <v>1000</v>
      </c>
      <c r="L11" s="1"/>
      <c r="M11" s="1">
        <v>20</v>
      </c>
      <c r="N11" s="1"/>
      <c r="O11" s="1">
        <v>20</v>
      </c>
      <c r="P11" s="1"/>
      <c r="Q11" s="1"/>
      <c r="R11" s="1"/>
      <c r="S11" s="1"/>
      <c r="T11" s="1"/>
      <c r="U11" s="1"/>
      <c r="V11" s="1"/>
      <c r="W11" s="30">
        <f>SUMPRODUCT($M$8:$U$8,M11:U11)+SUM(F11:K11)</f>
        <v>25000</v>
      </c>
    </row>
    <row r="12" spans="1:24">
      <c r="A12" s="31"/>
      <c r="B12" s="32"/>
      <c r="C12" s="1">
        <f t="shared" si="0"/>
        <v>150000</v>
      </c>
      <c r="D12" s="32"/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0"/>
    </row>
    <row r="13" spans="1:24">
      <c r="A13" s="31"/>
      <c r="B13" s="32"/>
      <c r="C13" s="1">
        <f t="shared" si="0"/>
        <v>150000</v>
      </c>
      <c r="D13" s="3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30"/>
    </row>
    <row r="14" spans="1:24">
      <c r="A14" s="31"/>
      <c r="B14" s="32"/>
      <c r="C14" s="1">
        <f t="shared" si="0"/>
        <v>150000</v>
      </c>
      <c r="D14" s="32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30"/>
    </row>
    <row r="15" spans="1:24">
      <c r="A15" s="31"/>
      <c r="B15" s="32"/>
      <c r="C15" s="1">
        <f t="shared" si="0"/>
        <v>150000</v>
      </c>
      <c r="D15" s="3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30"/>
    </row>
    <row r="16" spans="1:24">
      <c r="A16" s="31"/>
      <c r="B16" s="32"/>
      <c r="C16" s="1">
        <f t="shared" si="0"/>
        <v>150000</v>
      </c>
      <c r="D16" s="32"/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0"/>
    </row>
    <row r="17" spans="1:23">
      <c r="A17" s="28"/>
      <c r="B17" s="29"/>
      <c r="C17" s="1">
        <f t="shared" si="0"/>
        <v>150000</v>
      </c>
      <c r="D17" s="29"/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0"/>
    </row>
    <row r="18" spans="1:23">
      <c r="A18" s="31"/>
      <c r="B18" s="32"/>
      <c r="C18" s="1">
        <f t="shared" si="0"/>
        <v>150000</v>
      </c>
      <c r="D18" s="32"/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30"/>
    </row>
    <row r="19" spans="1:23">
      <c r="A19" s="31"/>
      <c r="B19" s="32"/>
      <c r="C19" s="1">
        <f t="shared" si="0"/>
        <v>150000</v>
      </c>
      <c r="D19" s="32"/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0"/>
    </row>
    <row r="20" spans="1:23">
      <c r="A20" s="31"/>
      <c r="B20" s="32"/>
      <c r="C20" s="1">
        <f t="shared" si="0"/>
        <v>150000</v>
      </c>
      <c r="D20" s="32"/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30"/>
    </row>
    <row r="21" spans="1:23">
      <c r="A21" s="31"/>
      <c r="B21" s="32"/>
      <c r="C21" s="1">
        <f t="shared" si="0"/>
        <v>150000</v>
      </c>
      <c r="D21" s="32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0"/>
    </row>
    <row r="22" spans="1:23">
      <c r="A22" s="31"/>
      <c r="B22" s="32"/>
      <c r="C22" s="1">
        <f t="shared" si="0"/>
        <v>150000</v>
      </c>
      <c r="D22" s="32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0"/>
    </row>
    <row r="23" spans="1:23">
      <c r="A23" s="31"/>
      <c r="B23" s="32"/>
      <c r="C23" s="1">
        <f t="shared" si="0"/>
        <v>150000</v>
      </c>
      <c r="D23" s="32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30"/>
    </row>
    <row r="24" spans="1:23">
      <c r="A24" s="31"/>
      <c r="B24" s="32"/>
      <c r="C24" s="1">
        <f t="shared" si="0"/>
        <v>150000</v>
      </c>
      <c r="D24" s="32"/>
      <c r="E24" s="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30"/>
    </row>
    <row r="25" spans="1:23">
      <c r="A25" s="28"/>
      <c r="B25" s="29"/>
      <c r="C25" s="1">
        <f t="shared" si="0"/>
        <v>150000</v>
      </c>
      <c r="D25" s="29"/>
      <c r="E25" s="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30"/>
    </row>
    <row r="26" spans="1:23">
      <c r="A26" s="31"/>
      <c r="B26" s="32"/>
      <c r="C26" s="1">
        <f t="shared" si="0"/>
        <v>150000</v>
      </c>
      <c r="D26" s="32"/>
      <c r="E26" s="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30"/>
    </row>
    <row r="27" spans="1:23">
      <c r="A27" s="31"/>
      <c r="B27" s="32"/>
      <c r="C27" s="1">
        <f t="shared" si="0"/>
        <v>150000</v>
      </c>
      <c r="D27" s="32"/>
      <c r="E27" s="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30"/>
    </row>
    <row r="28" spans="1:23">
      <c r="A28" s="31"/>
      <c r="B28" s="32"/>
      <c r="C28" s="1">
        <f t="shared" si="0"/>
        <v>150000</v>
      </c>
      <c r="D28" s="32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30"/>
    </row>
    <row r="29" spans="1:23">
      <c r="A29" s="31"/>
      <c r="B29" s="32"/>
      <c r="C29" s="1">
        <f t="shared" si="0"/>
        <v>150000</v>
      </c>
      <c r="D29" s="32"/>
      <c r="E29" s="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30"/>
    </row>
    <row r="30" spans="1:23">
      <c r="A30" s="31"/>
      <c r="B30" s="32"/>
      <c r="C30" s="1">
        <f t="shared" si="0"/>
        <v>150000</v>
      </c>
      <c r="D30" s="32"/>
      <c r="E30" s="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30"/>
    </row>
    <row r="31" spans="1:23">
      <c r="A31" s="31"/>
      <c r="B31" s="32"/>
      <c r="C31" s="1">
        <f t="shared" si="0"/>
        <v>150000</v>
      </c>
      <c r="D31" s="32"/>
      <c r="E31" s="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30"/>
    </row>
    <row r="32" spans="1:23">
      <c r="A32" s="31"/>
      <c r="B32" s="32"/>
      <c r="C32" s="1">
        <f t="shared" si="0"/>
        <v>150000</v>
      </c>
      <c r="D32" s="32"/>
      <c r="E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30"/>
    </row>
    <row r="33" spans="1:23">
      <c r="A33" s="28"/>
      <c r="B33" s="29"/>
      <c r="C33" s="1">
        <f t="shared" si="0"/>
        <v>150000</v>
      </c>
      <c r="D33" s="29"/>
      <c r="E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30"/>
    </row>
    <row r="34" spans="1:23">
      <c r="A34" s="31"/>
      <c r="B34" s="32"/>
      <c r="C34" s="1">
        <f t="shared" si="0"/>
        <v>150000</v>
      </c>
      <c r="D34" s="32"/>
      <c r="E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30"/>
    </row>
    <row r="35" spans="1:23">
      <c r="A35" s="31"/>
      <c r="B35" s="32"/>
      <c r="C35" s="1">
        <f t="shared" si="0"/>
        <v>150000</v>
      </c>
      <c r="D35" s="32"/>
      <c r="E35" s="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30"/>
    </row>
    <row r="36" spans="1:23">
      <c r="A36" s="31"/>
      <c r="B36" s="32"/>
      <c r="C36" s="1">
        <f t="shared" si="0"/>
        <v>150000</v>
      </c>
      <c r="D36" s="32"/>
      <c r="E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30"/>
    </row>
    <row r="37" spans="1:23">
      <c r="A37" s="31"/>
      <c r="B37" s="32"/>
      <c r="C37" s="1">
        <f t="shared" si="0"/>
        <v>150000</v>
      </c>
      <c r="D37" s="32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30"/>
    </row>
    <row r="38" spans="1:23">
      <c r="A38" s="31"/>
      <c r="B38" s="32"/>
      <c r="C38" s="1">
        <f t="shared" si="0"/>
        <v>150000</v>
      </c>
      <c r="D38" s="3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30"/>
    </row>
    <row r="39" spans="1:23">
      <c r="A39" s="31"/>
      <c r="B39" s="32"/>
      <c r="C39" s="1">
        <f t="shared" si="0"/>
        <v>150000</v>
      </c>
      <c r="D39" s="3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30"/>
    </row>
  </sheetData>
  <mergeCells count="10">
    <mergeCell ref="V5:W5"/>
    <mergeCell ref="A7:E7"/>
    <mergeCell ref="F7:K7"/>
    <mergeCell ref="M7:V7"/>
    <mergeCell ref="F1:K1"/>
    <mergeCell ref="M1:U1"/>
    <mergeCell ref="V1:W1"/>
    <mergeCell ref="V2:W2"/>
    <mergeCell ref="V3:W3"/>
    <mergeCell ref="V4:W4"/>
  </mergeCells>
  <conditionalFormatting sqref="G5:U5">
    <cfRule type="expression" dxfId="1" priority="2" stopIfTrue="1">
      <formula>G5&lt;1</formula>
    </cfRule>
  </conditionalFormatting>
  <conditionalFormatting sqref="F5">
    <cfRule type="expression" dxfId="0" priority="1" stopIfTrue="1">
      <formula>F5&lt;1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جنيه مصري</vt:lpstr>
      <vt:lpstr>دينار كويتي</vt:lpstr>
      <vt:lpstr>دولار أمريكي</vt:lpstr>
      <vt:lpstr>ريال سعودي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2018-01-04T19:50:31Z</dcterms:modified>
</cp:coreProperties>
</file>